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Приложение 1" sheetId="1" r:id="rId1"/>
  </sheets>
  <externalReferences>
    <externalReference r:id="rId2"/>
  </externalReferences>
  <definedNames>
    <definedName name="_xlnm.Print_Titles" localSheetId="0">'Приложение 1'!$3:$3</definedName>
    <definedName name="Криста_Отдельная_Константа_1" localSheetId="0">'Приложение 1'!#REF!</definedName>
    <definedName name="ПГ">[1]Белоярский!$C$5</definedName>
    <definedName name="ПлГ">[1]Белоярский!$C$6</definedName>
    <definedName name="СГ">[1]Белоярский!$C$4</definedName>
    <definedName name="ТГ">[1]Белоярский!$C$3</definedName>
  </definedNames>
  <calcPr calcId="124519"/>
</workbook>
</file>

<file path=xl/calcChain.xml><?xml version="1.0" encoding="utf-8"?>
<calcChain xmlns="http://schemas.openxmlformats.org/spreadsheetml/2006/main">
  <c r="F35" i="1"/>
  <c r="D23"/>
  <c r="H23" l="1"/>
  <c r="G23"/>
  <c r="F23"/>
  <c r="E23"/>
  <c r="C23"/>
  <c r="H17"/>
  <c r="G17"/>
  <c r="F17"/>
  <c r="E17"/>
  <c r="D17"/>
  <c r="C17"/>
  <c r="D32" l="1"/>
  <c r="E32"/>
  <c r="F32"/>
  <c r="G32"/>
  <c r="H32"/>
  <c r="C32"/>
  <c r="D26"/>
  <c r="E26"/>
  <c r="F26"/>
  <c r="G26"/>
  <c r="H26"/>
  <c r="C26"/>
  <c r="D14"/>
  <c r="E14"/>
  <c r="F14"/>
  <c r="G14"/>
  <c r="H14"/>
  <c r="C14"/>
  <c r="D8"/>
  <c r="E8"/>
  <c r="F8"/>
  <c r="G8"/>
  <c r="H8"/>
  <c r="C8"/>
  <c r="D4"/>
  <c r="E4"/>
  <c r="F4"/>
  <c r="G4"/>
  <c r="H4"/>
  <c r="C4"/>
  <c r="D38" l="1"/>
  <c r="D11"/>
  <c r="E11"/>
  <c r="E38" s="1"/>
  <c r="F11"/>
  <c r="F38" s="1"/>
  <c r="G11"/>
  <c r="G38" s="1"/>
  <c r="H11"/>
  <c r="H38" s="1"/>
  <c r="C11"/>
  <c r="C38" s="1"/>
</calcChain>
</file>

<file path=xl/sharedStrings.xml><?xml version="1.0" encoding="utf-8"?>
<sst xmlns="http://schemas.openxmlformats.org/spreadsheetml/2006/main" count="81" uniqueCount="81">
  <si>
    <t>(тыс. руб.)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</si>
  <si>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</si>
  <si>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</si>
  <si>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</si>
  <si>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</si>
  <si>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</si>
  <si>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</si>
  <si>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</si>
  <si>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</si>
  <si>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</si>
  <si>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</si>
  <si>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</si>
  <si>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</si>
  <si>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ДОХОДЫ ОТ ПРОДАЖИ МАТЕРИАЛЬНЫХ И НЕМАТЕРИАЛЬНЫХ АКТИВОВ</t>
  </si>
  <si>
    <t>Доходы от продажи квартир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</si>
  <si>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</si>
  <si>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</si>
  <si>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</si>
  <si>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Прочие неналоговые доходы</t>
  </si>
  <si>
    <t>ПРОЧИЕ БЕЗВОЗМЕЗДНЫЕ ПОСТУПЛЕНИЯ</t>
  </si>
  <si>
    <t>Общие итоги</t>
  </si>
  <si>
    <t>КБК</t>
  </si>
  <si>
    <t>Наименование</t>
  </si>
  <si>
    <t>000 1 01 02000 01 0000 110</t>
  </si>
  <si>
    <t>000 1 01 02010 01 0000 110</t>
  </si>
  <si>
    <t>000 1 01 02020 01 0000 110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</si>
  <si>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</si>
  <si>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</si>
  <si>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</si>
  <si>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</si>
  <si>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Общей суммой</t>
  </si>
  <si>
    <t>000 1 05 00000 00 0000 000</t>
  </si>
  <si>
    <t>000 1 05 02000 02 0000 110</t>
  </si>
  <si>
    <t>000 1 05 03000 01 0000 110</t>
  </si>
  <si>
    <t>000 1 06 00000 00 0000 000</t>
  </si>
  <si>
    <t>000 1 06 01000 00 0000 110</t>
  </si>
  <si>
    <t>000 1 06 06000 00 0000 110</t>
  </si>
  <si>
    <t>000 1 08 00000 00 0000 000</t>
  </si>
  <si>
    <t>000 1 08 04000 01 0000 110</t>
  </si>
  <si>
    <t>000 1 09 00000 00 0000 000</t>
  </si>
  <si>
    <t>000 1 11 01000 00 0000 120</t>
  </si>
  <si>
    <t>000 1 11 00000 00 0000 000</t>
  </si>
  <si>
    <t>000 1 11 07000 00 0000 120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</si>
  <si>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</si>
  <si>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</si>
  <si>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</si>
  <si>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000 1 14 00000 00 0000 000</t>
  </si>
  <si>
    <t>000 1 14 01000 00 0000 410</t>
  </si>
  <si>
    <t>НАЛОГ НА ДОХОДЫ ФИЗИЧЕСКИХ ЛИЦ</t>
  </si>
  <si>
    <t>000 1 14 02000 00 0000 000</t>
  </si>
  <si>
    <t>000 1 14 06000 00 0000 430</t>
  </si>
  <si>
    <t>000 1 15 00000 00 0000 000</t>
  </si>
  <si>
    <t>000 1 16 00000 00 0000 000</t>
  </si>
  <si>
    <t>000 1 17 00000 00 0000 000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</si>
  <si>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</si>
  <si>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</si>
  <si>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</si>
  <si>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</si>
  <si>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прогноз 2016 год</t>
  </si>
  <si>
    <t>ДОХОДЫ ОТ ОКАЗАНИЯ ПЛАТНЫХ УСЛУГ (РАБОТ)                                                           И КОМПЕНСАЦИИ ЗАТРАТ ГОСУДАРСТВА</t>
  </si>
  <si>
    <t>Приложение 1</t>
  </si>
  <si>
    <t>прогноз 2017 год</t>
  </si>
  <si>
    <t>оценка 2015 года</t>
  </si>
  <si>
    <t>прогноз 2018 год</t>
  </si>
  <si>
    <t>уточненный план на 1.07.2015</t>
  </si>
  <si>
    <t>Поселения</t>
  </si>
  <si>
    <t>000 1 17 01000 00 0000 180</t>
  </si>
  <si>
    <t>Невыясненные поступления</t>
  </si>
  <si>
    <t xml:space="preserve"> 000 1 17 05000 00 0000 180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</si>
  <si>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</si>
  <si>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</si>
  <si>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000 2 07 00000 00 0000 000</t>
  </si>
  <si>
    <t>000 1 11 05013 00 0000 120</t>
  </si>
  <si>
    <t>000 1 11 05035 00 0000 120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</si>
  <si>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</si>
  <si>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</si>
  <si>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000 1 13 01995 00 0000 130</t>
  </si>
  <si>
    <t>000 1 13 02995 00 0000 130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</si>
  <si>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</si>
  <si>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сельских поселений</t>
  </si>
  <si>
    <t>факт 5 мес. 2015 год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</si>
</sst>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14">
    <font>
      <sz val="10"/>
      <name val="Arial Cyr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b/>
      <sz val="10"/>
      <name val="Arial Cyr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i/>
      <sz val="8"/>
      <color indexed="23"/>
      <name val="Arial"/>
      <family val="2"/>
      <charset val="204"/>
    </font>
    <font>
      <b/>
      <i/>
      <sz val="8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6">
    <xf numFmtId="0" fontId="0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2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3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4" fillId="0" borderId="1">
      <alignment horizontal="left" vertical="top"/>
    </xf>
    <xf numFmtId="0" fontId="1" fillId="8" borderId="1">
      <alignment horizontal="left" vertical="top" wrapText="1"/>
    </xf>
    <xf numFmtId="0" fontId="4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6" fillId="0" borderId="0"/>
  </cellStyleXfs>
  <cellXfs count="31">
    <xf numFmtId="0" fontId="0" fillId="0" borderId="0" xfId="0"/>
    <xf numFmtId="164" fontId="6" fillId="0" borderId="1" xfId="6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10" fillId="0" borderId="1" xfId="6" applyNumberFormat="1" applyFont="1" applyFill="1" applyAlignment="1">
      <alignment horizontal="center" vertical="center"/>
    </xf>
    <xf numFmtId="0" fontId="6" fillId="0" borderId="0" xfId="0" applyFont="1" applyFill="1"/>
    <xf numFmtId="0" fontId="7" fillId="0" borderId="0" xfId="0" applyFont="1" applyFill="1" applyAlignment="1" applyProtection="1">
      <alignment horizontal="left"/>
    </xf>
    <xf numFmtId="0" fontId="8" fillId="0" borderId="0" xfId="0" applyFont="1" applyFill="1" applyAlignment="1" applyProtection="1">
      <alignment horizontal="left"/>
    </xf>
    <xf numFmtId="49" fontId="9" fillId="0" borderId="1" xfId="1" applyFont="1" applyFill="1" applyAlignment="1">
      <alignment horizontal="center" vertical="center"/>
    </xf>
    <xf numFmtId="0" fontId="9" fillId="0" borderId="1" xfId="3" applyFont="1" applyFill="1" applyAlignment="1">
      <alignment horizontal="center" vertical="center" wrapText="1"/>
    </xf>
    <xf numFmtId="49" fontId="10" fillId="0" borderId="1" xfId="4" applyFont="1" applyFill="1" applyAlignment="1">
      <alignment horizontal="center" vertical="center" wrapText="1"/>
    </xf>
    <xf numFmtId="0" fontId="10" fillId="0" borderId="1" xfId="5" applyFont="1" applyFill="1" applyAlignment="1">
      <alignment horizontal="center" vertical="center" wrapText="1"/>
    </xf>
    <xf numFmtId="49" fontId="6" fillId="0" borderId="1" xfId="4" applyFont="1" applyFill="1" applyAlignment="1">
      <alignment horizontal="left" vertical="center" wrapText="1"/>
    </xf>
    <xf numFmtId="0" fontId="6" fillId="0" borderId="1" xfId="5" applyFont="1" applyFill="1" applyAlignment="1">
      <alignment horizontal="left" vertical="center" wrapText="1"/>
    </xf>
    <xf numFmtId="0" fontId="6" fillId="0" borderId="1" xfId="5" applyFont="1" applyFill="1" applyAlignment="1">
      <alignment vertical="center" wrapText="1"/>
    </xf>
    <xf numFmtId="0" fontId="6" fillId="0" borderId="1" xfId="5" applyFont="1" applyFill="1">
      <alignment horizontal="left" vertical="top" wrapText="1"/>
    </xf>
    <xf numFmtId="49" fontId="6" fillId="0" borderId="1" xfId="4" applyFont="1" applyFill="1">
      <alignment horizontal="left" vertical="top" wrapText="1"/>
    </xf>
    <xf numFmtId="49" fontId="10" fillId="0" borderId="1" xfId="4" applyFont="1" applyFill="1" applyAlignment="1">
      <alignment horizontal="center" vertical="top" wrapText="1"/>
    </xf>
    <xf numFmtId="0" fontId="10" fillId="0" borderId="1" xfId="5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 wrapText="1" readingOrder="1"/>
    </xf>
    <xf numFmtId="49" fontId="6" fillId="0" borderId="5" xfId="4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top" wrapText="1" readingOrder="1"/>
    </xf>
    <xf numFmtId="0" fontId="6" fillId="0" borderId="6" xfId="5" applyFont="1" applyFill="1" applyBorder="1">
      <alignment horizontal="left" vertical="top" wrapText="1"/>
    </xf>
    <xf numFmtId="49" fontId="6" fillId="0" borderId="1" xfId="4" applyFont="1" applyFill="1" applyAlignment="1">
      <alignment horizontal="center" vertical="center" wrapText="1"/>
    </xf>
    <xf numFmtId="49" fontId="5" fillId="0" borderId="1" xfId="4" applyFont="1" applyFill="1">
      <alignment horizontal="left" vertical="top" wrapText="1"/>
    </xf>
    <xf numFmtId="0" fontId="5" fillId="0" borderId="1" xfId="5" applyFont="1" applyFill="1">
      <alignment horizontal="left" vertical="top" wrapText="1"/>
    </xf>
    <xf numFmtId="164" fontId="5" fillId="0" borderId="1" xfId="6" applyNumberFormat="1" applyFont="1" applyFill="1" applyAlignment="1">
      <alignment horizontal="center" vertical="center"/>
    </xf>
    <xf numFmtId="0" fontId="12" fillId="0" borderId="0" xfId="7" applyFont="1" applyFill="1">
      <alignment horizontal="left" vertical="top"/>
    </xf>
    <xf numFmtId="16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11" fillId="0" borderId="3" xfId="0" applyFont="1" applyFill="1" applyBorder="1" applyAlignment="1">
      <alignment horizontal="center" vertical="center" textRotation="180"/>
    </xf>
    <xf numFmtId="0" fontId="13" fillId="0" borderId="0" xfId="7" applyFont="1" applyFill="1" applyAlignment="1">
      <alignment horizontal="left" vertical="top"/>
    </xf>
  </cellXfs>
  <cellStyles count="26">
    <cellStyle name="Данные (редактируемые)" xfId="6"/>
    <cellStyle name="Данные (только для чтения)" xfId="8"/>
    <cellStyle name="Данные для удаления" xfId="9"/>
    <cellStyle name="Для строк" xfId="10"/>
    <cellStyle name="Заголовки полей" xfId="1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3"/>
    <cellStyle name="Заголовок свободного показателя" xfId="15"/>
    <cellStyle name="Значение фильтра" xfId="2"/>
    <cellStyle name="Значение фильтра [печать]" xfId="16"/>
    <cellStyle name="Информация о задаче" xfId="7"/>
    <cellStyle name="Обычный" xfId="0" builtinId="0"/>
    <cellStyle name="Обычный 2" xfId="25"/>
    <cellStyle name="Отдельная ячейка" xfId="17"/>
    <cellStyle name="Отдельная ячейка - константа" xfId="18"/>
    <cellStyle name="Отдельная ячейка - константа [печать]" xfId="19"/>
    <cellStyle name="Отдельная ячейка [печать]" xfId="20"/>
    <cellStyle name="Отдельная ячейка-результат" xfId="21"/>
    <cellStyle name="Отдельная ячейка-результат [печать]" xfId="22"/>
    <cellStyle name="Свойства элементов измерения" xfId="4"/>
    <cellStyle name="Свойства элементов измерения [печать]" xfId="23"/>
    <cellStyle name="Элементы осей" xfId="5"/>
    <cellStyle name="Элементы осей [печать]" xfId="24"/>
  </cellStyles>
  <dxfs count="0"/>
  <tableStyles count="0" defaultTableStyle="TableStyleMedium9" defaultPivotStyle="PivotStyleLight16"/>
  <colors>
    <mruColors>
      <color rgb="FFF690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itovAR/Desktop/&#1087;&#1080;&#1089;&#1100;&#1084;&#1072;%20wtf/&#1040;&#1051;&#1051;&#1040;/&#1055;&#1080;&#1089;&#1100;&#1084;&#1072;/2011/&#1085;&#1077;%20&#1084;&#1086;&#1080;/444%20(2010)/444_2282_&#1041;&#1077;&#1083;&#1086;&#1103;&#1088;&#1089;&#1082;&#1080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елоярский"/>
      <sheetName val="Лист1"/>
    </sheetNames>
    <sheetDataSet>
      <sheetData sheetId="0">
        <row r="3">
          <cell r="C3">
            <v>2010</v>
          </cell>
        </row>
        <row r="4">
          <cell r="C4">
            <v>2011</v>
          </cell>
        </row>
        <row r="5">
          <cell r="C5">
            <v>2012</v>
          </cell>
        </row>
        <row r="6">
          <cell r="C6">
            <v>2013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topLeftCell="A20" workbookViewId="0">
      <selection activeCell="G39" sqref="G39"/>
    </sheetView>
  </sheetViews>
  <sheetFormatPr defaultRowHeight="12.75"/>
  <cols>
    <col min="1" max="1" width="25.28515625" style="4" customWidth="1"/>
    <col min="2" max="2" width="63.7109375" style="4" customWidth="1"/>
    <col min="3" max="3" width="12.140625" style="4" customWidth="1"/>
    <col min="4" max="4" width="10.85546875" style="4" customWidth="1"/>
    <col min="5" max="5" width="15.140625" style="4" customWidth="1"/>
    <col min="6" max="6" width="11.85546875" style="4" customWidth="1"/>
    <col min="7" max="7" width="10.85546875" style="4" customWidth="1"/>
    <col min="8" max="8" width="12.42578125" style="4" customWidth="1"/>
    <col min="9" max="9" width="4" style="4" customWidth="1"/>
    <col min="10" max="16384" width="9.140625" style="4"/>
  </cols>
  <sheetData>
    <row r="1" spans="1:9">
      <c r="G1" s="28" t="s">
        <v>60</v>
      </c>
      <c r="H1" s="28"/>
    </row>
    <row r="2" spans="1:9">
      <c r="A2" s="5"/>
      <c r="B2" s="4" t="s">
        <v>65</v>
      </c>
      <c r="H2" s="6" t="s">
        <v>0</v>
      </c>
    </row>
    <row r="3" spans="1:9" ht="56.25" customHeight="1">
      <c r="A3" s="7" t="s">
        <v>21</v>
      </c>
      <c r="B3" s="7" t="s">
        <v>22</v>
      </c>
      <c r="C3" s="8" t="s">
        <v>64</v>
      </c>
      <c r="D3" s="8" t="s">
        <v>80</v>
      </c>
      <c r="E3" s="8" t="s">
        <v>62</v>
      </c>
      <c r="F3" s="8" t="s">
        <v>58</v>
      </c>
      <c r="G3" s="8" t="s">
        <v>61</v>
      </c>
      <c r="H3" s="8" t="s">
        <v>63</v>
      </c>
    </row>
    <row r="4" spans="1:9">
      <c r="A4" s="9" t="s">
        <v>23</v>
      </c>
      <c r="B4" s="10" t="s">
        <v>48</v>
      </c>
      <c r="C4" s="3">
        <f>C5</f>
        <v>19687.5</v>
      </c>
      <c r="D4" s="3">
        <f t="shared" ref="D4:H4" si="0">D5</f>
        <v>6017.6</v>
      </c>
      <c r="E4" s="3">
        <f t="shared" si="0"/>
        <v>16000</v>
      </c>
      <c r="F4" s="3">
        <f t="shared" si="0"/>
        <v>16500</v>
      </c>
      <c r="G4" s="3">
        <f t="shared" si="0"/>
        <v>17000</v>
      </c>
      <c r="H4" s="3">
        <f t="shared" si="0"/>
        <v>17500</v>
      </c>
    </row>
    <row r="5" spans="1:9" ht="42.75" customHeight="1">
      <c r="A5" s="11" t="s">
        <v>24</v>
      </c>
      <c r="B5" s="12" t="s">
        <v>27</v>
      </c>
      <c r="C5" s="29">
        <v>19687.5</v>
      </c>
      <c r="D5" s="29">
        <v>6017.6</v>
      </c>
      <c r="E5" s="29">
        <v>16000</v>
      </c>
      <c r="F5" s="29">
        <v>16500</v>
      </c>
      <c r="G5" s="29">
        <v>17000</v>
      </c>
      <c r="H5" s="29">
        <v>17500</v>
      </c>
      <c r="I5" s="29" t="s">
        <v>30</v>
      </c>
    </row>
    <row r="6" spans="1:9" ht="89.25">
      <c r="A6" s="11" t="s">
        <v>25</v>
      </c>
      <c r="B6" s="12" t="s">
        <v>28</v>
      </c>
      <c r="C6" s="29"/>
      <c r="D6" s="29"/>
      <c r="E6" s="29"/>
      <c r="F6" s="29"/>
      <c r="G6" s="29"/>
      <c r="H6" s="29"/>
      <c r="I6" s="29"/>
    </row>
    <row r="7" spans="1:9" ht="28.5" customHeight="1">
      <c r="A7" s="11" t="s">
        <v>26</v>
      </c>
      <c r="B7" s="13" t="s">
        <v>29</v>
      </c>
      <c r="C7" s="29"/>
      <c r="D7" s="29"/>
      <c r="E7" s="29"/>
      <c r="F7" s="29"/>
      <c r="G7" s="29"/>
      <c r="H7" s="29"/>
      <c r="I7" s="29"/>
    </row>
    <row r="8" spans="1:9">
      <c r="A8" s="9" t="s">
        <v>31</v>
      </c>
      <c r="B8" s="10" t="s">
        <v>1</v>
      </c>
      <c r="C8" s="3">
        <f>C9+C10</f>
        <v>26.6</v>
      </c>
      <c r="D8" s="3">
        <f t="shared" ref="D8:H8" si="1">D9+D10</f>
        <v>3.4</v>
      </c>
      <c r="E8" s="3">
        <f t="shared" si="1"/>
        <v>10</v>
      </c>
      <c r="F8" s="3">
        <f t="shared" si="1"/>
        <v>10</v>
      </c>
      <c r="G8" s="3">
        <f t="shared" si="1"/>
        <v>10</v>
      </c>
      <c r="H8" s="3">
        <f t="shared" si="1"/>
        <v>10</v>
      </c>
    </row>
    <row r="9" spans="1:9" ht="25.5">
      <c r="A9" s="11" t="s">
        <v>32</v>
      </c>
      <c r="B9" s="14" t="s">
        <v>2</v>
      </c>
      <c r="C9" s="1"/>
      <c r="D9" s="1"/>
      <c r="E9" s="1"/>
      <c r="F9" s="1"/>
      <c r="G9" s="1"/>
      <c r="H9" s="1"/>
    </row>
    <row r="10" spans="1:9">
      <c r="A10" s="15" t="s">
        <v>33</v>
      </c>
      <c r="B10" s="14" t="s">
        <v>3</v>
      </c>
      <c r="C10" s="1">
        <v>26.6</v>
      </c>
      <c r="D10" s="1">
        <v>3.4</v>
      </c>
      <c r="E10" s="1">
        <v>10</v>
      </c>
      <c r="F10" s="1">
        <v>10</v>
      </c>
      <c r="G10" s="1">
        <v>10</v>
      </c>
      <c r="H10" s="1">
        <v>10</v>
      </c>
    </row>
    <row r="11" spans="1:9">
      <c r="A11" s="16" t="s">
        <v>34</v>
      </c>
      <c r="B11" s="17" t="s">
        <v>4</v>
      </c>
      <c r="C11" s="3">
        <f t="shared" ref="C11:H11" si="2">C12+C13</f>
        <v>2730</v>
      </c>
      <c r="D11" s="3">
        <f t="shared" si="2"/>
        <v>1157.7</v>
      </c>
      <c r="E11" s="3">
        <f t="shared" si="2"/>
        <v>3200</v>
      </c>
      <c r="F11" s="3">
        <f t="shared" si="2"/>
        <v>2846</v>
      </c>
      <c r="G11" s="3">
        <f t="shared" si="2"/>
        <v>2918</v>
      </c>
      <c r="H11" s="3">
        <f t="shared" si="2"/>
        <v>3083</v>
      </c>
    </row>
    <row r="12" spans="1:9">
      <c r="A12" s="15" t="s">
        <v>35</v>
      </c>
      <c r="B12" s="14" t="s">
        <v>5</v>
      </c>
      <c r="C12" s="1">
        <v>1155</v>
      </c>
      <c r="D12" s="1">
        <v>121.9</v>
      </c>
      <c r="E12" s="1">
        <v>1200</v>
      </c>
      <c r="F12" s="1">
        <v>1143</v>
      </c>
      <c r="G12" s="1">
        <v>1215</v>
      </c>
      <c r="H12" s="1">
        <v>1380</v>
      </c>
    </row>
    <row r="13" spans="1:9">
      <c r="A13" s="15" t="s">
        <v>36</v>
      </c>
      <c r="B13" s="14" t="s">
        <v>6</v>
      </c>
      <c r="C13" s="1">
        <v>1575</v>
      </c>
      <c r="D13" s="1">
        <v>1035.8</v>
      </c>
      <c r="E13" s="1">
        <v>2000</v>
      </c>
      <c r="F13" s="1">
        <v>1703</v>
      </c>
      <c r="G13" s="1">
        <v>1703</v>
      </c>
      <c r="H13" s="1">
        <v>1703</v>
      </c>
    </row>
    <row r="14" spans="1:9">
      <c r="A14" s="16" t="s">
        <v>37</v>
      </c>
      <c r="B14" s="17" t="s">
        <v>7</v>
      </c>
      <c r="C14" s="3">
        <f>C15</f>
        <v>15</v>
      </c>
      <c r="D14" s="3">
        <f t="shared" ref="D14:H14" si="3">D15</f>
        <v>7.5</v>
      </c>
      <c r="E14" s="3">
        <f t="shared" si="3"/>
        <v>20</v>
      </c>
      <c r="F14" s="3">
        <f t="shared" si="3"/>
        <v>20</v>
      </c>
      <c r="G14" s="3">
        <f t="shared" si="3"/>
        <v>20</v>
      </c>
      <c r="H14" s="3">
        <f t="shared" si="3"/>
        <v>20</v>
      </c>
    </row>
    <row r="15" spans="1:9" ht="38.25">
      <c r="A15" s="11" t="s">
        <v>38</v>
      </c>
      <c r="B15" s="12" t="s">
        <v>8</v>
      </c>
      <c r="C15" s="1">
        <v>15</v>
      </c>
      <c r="D15" s="1">
        <v>7.5</v>
      </c>
      <c r="E15" s="1">
        <v>20</v>
      </c>
      <c r="F15" s="1">
        <v>20</v>
      </c>
      <c r="G15" s="1">
        <v>20</v>
      </c>
      <c r="H15" s="1">
        <v>20</v>
      </c>
    </row>
    <row r="16" spans="1:9" ht="25.5">
      <c r="A16" s="9" t="s">
        <v>39</v>
      </c>
      <c r="B16" s="10" t="s">
        <v>9</v>
      </c>
      <c r="C16" s="3">
        <v>2</v>
      </c>
      <c r="D16" s="3"/>
      <c r="E16" s="3">
        <v>2</v>
      </c>
      <c r="F16" s="3"/>
      <c r="G16" s="3"/>
      <c r="H16" s="3"/>
    </row>
    <row r="17" spans="1:8" ht="25.5">
      <c r="A17" s="9" t="s">
        <v>41</v>
      </c>
      <c r="B17" s="10" t="s">
        <v>10</v>
      </c>
      <c r="C17" s="3">
        <f t="shared" ref="C17:H17" si="4">C18+C19+C21+C22+C20</f>
        <v>7340</v>
      </c>
      <c r="D17" s="3">
        <f t="shared" si="4"/>
        <v>2165.4</v>
      </c>
      <c r="E17" s="3">
        <f t="shared" si="4"/>
        <v>6800</v>
      </c>
      <c r="F17" s="3">
        <f t="shared" si="4"/>
        <v>7280</v>
      </c>
      <c r="G17" s="3">
        <f t="shared" si="4"/>
        <v>7470</v>
      </c>
      <c r="H17" s="3">
        <f t="shared" si="4"/>
        <v>7570</v>
      </c>
    </row>
    <row r="18" spans="1:8" ht="51">
      <c r="A18" s="11" t="s">
        <v>40</v>
      </c>
      <c r="B18" s="14" t="s">
        <v>11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ht="39" customHeight="1">
      <c r="A19" s="11" t="s">
        <v>72</v>
      </c>
      <c r="B19" s="18" t="s">
        <v>74</v>
      </c>
      <c r="C19" s="1">
        <v>2600</v>
      </c>
      <c r="D19" s="1">
        <v>789</v>
      </c>
      <c r="E19" s="1">
        <v>2400</v>
      </c>
      <c r="F19" s="1">
        <v>2780</v>
      </c>
      <c r="G19" s="1">
        <v>2870</v>
      </c>
      <c r="H19" s="1">
        <v>2870</v>
      </c>
    </row>
    <row r="20" spans="1:8" ht="51">
      <c r="A20" s="19" t="s">
        <v>73</v>
      </c>
      <c r="B20" s="20" t="s">
        <v>75</v>
      </c>
      <c r="C20" s="1">
        <v>3300</v>
      </c>
      <c r="D20" s="1">
        <v>908.5</v>
      </c>
      <c r="E20" s="1">
        <v>3100</v>
      </c>
      <c r="F20" s="1">
        <v>3100</v>
      </c>
      <c r="G20" s="1">
        <v>3200</v>
      </c>
      <c r="H20" s="1">
        <v>3300</v>
      </c>
    </row>
    <row r="21" spans="1:8" ht="16.5" customHeight="1">
      <c r="A21" s="15" t="s">
        <v>42</v>
      </c>
      <c r="B21" s="21" t="s">
        <v>12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8" ht="53.25" customHeight="1">
      <c r="A22" s="11" t="s">
        <v>43</v>
      </c>
      <c r="B22" s="12" t="s">
        <v>44</v>
      </c>
      <c r="C22" s="1">
        <v>1440</v>
      </c>
      <c r="D22" s="1">
        <v>467.9</v>
      </c>
      <c r="E22" s="1">
        <v>1300</v>
      </c>
      <c r="F22" s="1">
        <v>1400</v>
      </c>
      <c r="G22" s="1">
        <v>1400</v>
      </c>
      <c r="H22" s="1">
        <v>1400</v>
      </c>
    </row>
    <row r="23" spans="1:8" ht="29.25" customHeight="1">
      <c r="A23" s="9" t="s">
        <v>45</v>
      </c>
      <c r="B23" s="10" t="s">
        <v>59</v>
      </c>
      <c r="C23" s="3">
        <f>C24+C25</f>
        <v>850</v>
      </c>
      <c r="D23" s="3">
        <f>D24+D25</f>
        <v>171.6</v>
      </c>
      <c r="E23" s="3">
        <f t="shared" ref="E23:H23" si="5">E24+E25</f>
        <v>680</v>
      </c>
      <c r="F23" s="3">
        <f t="shared" si="5"/>
        <v>680</v>
      </c>
      <c r="G23" s="3">
        <f t="shared" si="5"/>
        <v>680</v>
      </c>
      <c r="H23" s="3">
        <f t="shared" si="5"/>
        <v>680</v>
      </c>
    </row>
    <row r="24" spans="1:8" ht="27.75" customHeight="1">
      <c r="A24" s="9" t="s">
        <v>76</v>
      </c>
      <c r="B24" s="18" t="s">
        <v>78</v>
      </c>
      <c r="C24" s="3">
        <v>500</v>
      </c>
      <c r="D24" s="3">
        <v>23</v>
      </c>
      <c r="E24" s="3">
        <v>180</v>
      </c>
      <c r="F24" s="3">
        <v>180</v>
      </c>
      <c r="G24" s="3">
        <v>180</v>
      </c>
      <c r="H24" s="3">
        <v>180</v>
      </c>
    </row>
    <row r="25" spans="1:8" ht="21.75" customHeight="1">
      <c r="A25" s="9" t="s">
        <v>77</v>
      </c>
      <c r="B25" s="18" t="s">
        <v>79</v>
      </c>
      <c r="C25" s="3">
        <v>350</v>
      </c>
      <c r="D25" s="3">
        <v>148.6</v>
      </c>
      <c r="E25" s="3">
        <v>500</v>
      </c>
      <c r="F25" s="3">
        <v>500</v>
      </c>
      <c r="G25" s="3">
        <v>500</v>
      </c>
      <c r="H25" s="3">
        <v>500</v>
      </c>
    </row>
    <row r="26" spans="1:8" ht="18" customHeight="1">
      <c r="A26" s="9" t="s">
        <v>46</v>
      </c>
      <c r="B26" s="10" t="s">
        <v>13</v>
      </c>
      <c r="C26" s="3">
        <f t="shared" ref="C26:H26" si="6">C27+C28+C29</f>
        <v>584.19999999999993</v>
      </c>
      <c r="D26" s="3">
        <f t="shared" si="6"/>
        <v>175.9</v>
      </c>
      <c r="E26" s="3">
        <f t="shared" si="6"/>
        <v>640</v>
      </c>
      <c r="F26" s="3">
        <f t="shared" si="6"/>
        <v>1065</v>
      </c>
      <c r="G26" s="3">
        <f t="shared" si="6"/>
        <v>580</v>
      </c>
      <c r="H26" s="3">
        <f t="shared" si="6"/>
        <v>580</v>
      </c>
    </row>
    <row r="27" spans="1:8">
      <c r="A27" s="15" t="s">
        <v>47</v>
      </c>
      <c r="B27" s="14" t="s">
        <v>14</v>
      </c>
      <c r="C27" s="1"/>
      <c r="D27" s="1"/>
      <c r="E27" s="1"/>
      <c r="F27" s="1"/>
      <c r="G27" s="1"/>
      <c r="H27" s="1"/>
    </row>
    <row r="28" spans="1:8" ht="63.75">
      <c r="A28" s="11" t="s">
        <v>49</v>
      </c>
      <c r="B28" s="12" t="s">
        <v>69</v>
      </c>
      <c r="C28" s="1">
        <v>464.9</v>
      </c>
      <c r="D28" s="1">
        <v>139.5</v>
      </c>
      <c r="E28" s="1">
        <v>520</v>
      </c>
      <c r="F28" s="1">
        <v>1000</v>
      </c>
      <c r="G28" s="1">
        <v>500</v>
      </c>
      <c r="H28" s="1">
        <v>500</v>
      </c>
    </row>
    <row r="29" spans="1:8" ht="26.25" customHeight="1">
      <c r="A29" s="11" t="s">
        <v>50</v>
      </c>
      <c r="B29" s="12" t="s">
        <v>70</v>
      </c>
      <c r="C29" s="1">
        <v>119.3</v>
      </c>
      <c r="D29" s="1">
        <v>36.4</v>
      </c>
      <c r="E29" s="1">
        <v>120</v>
      </c>
      <c r="F29" s="1">
        <v>65</v>
      </c>
      <c r="G29" s="1">
        <v>80</v>
      </c>
      <c r="H29" s="1">
        <v>80</v>
      </c>
    </row>
    <row r="30" spans="1:8">
      <c r="A30" s="9" t="s">
        <v>51</v>
      </c>
      <c r="B30" s="17" t="s">
        <v>15</v>
      </c>
      <c r="C30" s="3">
        <v>0</v>
      </c>
      <c r="D30" s="3">
        <v>0</v>
      </c>
      <c r="E30" s="3">
        <v>0</v>
      </c>
      <c r="F30" s="3"/>
      <c r="G30" s="3"/>
      <c r="H30" s="3"/>
    </row>
    <row r="31" spans="1:8">
      <c r="A31" s="9" t="s">
        <v>52</v>
      </c>
      <c r="B31" s="10" t="s">
        <v>16</v>
      </c>
      <c r="C31" s="3">
        <v>0</v>
      </c>
      <c r="D31" s="3">
        <v>2.4</v>
      </c>
      <c r="E31" s="3">
        <v>2.4</v>
      </c>
      <c r="F31" s="3"/>
      <c r="G31" s="3"/>
      <c r="H31" s="3"/>
    </row>
    <row r="32" spans="1:8" s="2" customFormat="1">
      <c r="A32" s="9" t="s">
        <v>53</v>
      </c>
      <c r="B32" s="10" t="s">
        <v>17</v>
      </c>
      <c r="C32" s="3">
        <f>C33+C34</f>
        <v>0</v>
      </c>
      <c r="D32" s="3">
        <f t="shared" ref="D32:H32" si="7">D33+D34</f>
        <v>0</v>
      </c>
      <c r="E32" s="3">
        <f t="shared" si="7"/>
        <v>0</v>
      </c>
      <c r="F32" s="3">
        <f t="shared" si="7"/>
        <v>0</v>
      </c>
      <c r="G32" s="3">
        <f t="shared" si="7"/>
        <v>0</v>
      </c>
      <c r="H32" s="3">
        <f t="shared" si="7"/>
        <v>0</v>
      </c>
    </row>
    <row r="33" spans="1:8" s="2" customFormat="1">
      <c r="A33" s="22" t="s">
        <v>66</v>
      </c>
      <c r="B33" s="12" t="s">
        <v>67</v>
      </c>
      <c r="C33" s="3">
        <v>0</v>
      </c>
      <c r="D33" s="3">
        <v>0</v>
      </c>
      <c r="E33" s="3">
        <v>0</v>
      </c>
      <c r="F33" s="3"/>
      <c r="G33" s="3"/>
      <c r="H33" s="3"/>
    </row>
    <row r="34" spans="1:8" ht="17.25" customHeight="1">
      <c r="A34" s="15" t="s">
        <v>68</v>
      </c>
      <c r="B34" s="14" t="s">
        <v>18</v>
      </c>
      <c r="C34" s="1">
        <v>0</v>
      </c>
      <c r="D34" s="1">
        <v>0</v>
      </c>
      <c r="E34" s="1">
        <v>0</v>
      </c>
      <c r="F34" s="1"/>
      <c r="G34" s="1"/>
      <c r="H34" s="1"/>
    </row>
    <row r="35" spans="1:8">
      <c r="A35" s="9" t="s">
        <v>71</v>
      </c>
      <c r="B35" s="10" t="s">
        <v>19</v>
      </c>
      <c r="C35" s="3"/>
      <c r="D35" s="3"/>
      <c r="E35" s="3"/>
      <c r="F35" s="3">
        <f>56789.7-3700+1200</f>
        <v>54289.7</v>
      </c>
      <c r="G35" s="3">
        <v>56877.1</v>
      </c>
      <c r="H35" s="3">
        <v>56108</v>
      </c>
    </row>
    <row r="36" spans="1:8" ht="54" customHeight="1">
      <c r="A36" s="9" t="s">
        <v>54</v>
      </c>
      <c r="B36" s="10" t="s">
        <v>55</v>
      </c>
      <c r="C36" s="3"/>
      <c r="D36" s="3"/>
      <c r="E36" s="3"/>
      <c r="F36" s="3"/>
      <c r="G36" s="3"/>
      <c r="H36" s="3"/>
    </row>
    <row r="37" spans="1:8" ht="38.25">
      <c r="A37" s="9" t="s">
        <v>56</v>
      </c>
      <c r="B37" s="10" t="s">
        <v>57</v>
      </c>
      <c r="C37" s="3"/>
      <c r="D37" s="3"/>
      <c r="E37" s="3"/>
      <c r="F37" s="3"/>
      <c r="G37" s="3"/>
      <c r="H37" s="3"/>
    </row>
    <row r="38" spans="1:8" ht="15">
      <c r="A38" s="23"/>
      <c r="B38" s="24" t="s">
        <v>20</v>
      </c>
      <c r="C38" s="25">
        <f>C4+C8+C11+C14+C16+C17+C23+C26+C30+C31+C32+C35+C36+C37</f>
        <v>31235.3</v>
      </c>
      <c r="D38" s="25">
        <f>D4+D8+D11+D14+D16+D17+D23+D26+D30+D31+D32+D35+D36+D37</f>
        <v>9701.5</v>
      </c>
      <c r="E38" s="25">
        <f t="shared" ref="E38:H38" si="8">E4+E8+E11+E14+E16+E17+E23+E26+E30+E31+E32+E35+E36+E37</f>
        <v>27354.400000000001</v>
      </c>
      <c r="F38" s="25">
        <f t="shared" si="8"/>
        <v>82690.7</v>
      </c>
      <c r="G38" s="25">
        <f t="shared" si="8"/>
        <v>85555.1</v>
      </c>
      <c r="H38" s="25">
        <f t="shared" si="8"/>
        <v>85551</v>
      </c>
    </row>
    <row r="39" spans="1:8">
      <c r="A39" s="26"/>
      <c r="F39" s="27"/>
      <c r="G39" s="27"/>
    </row>
    <row r="40" spans="1:8">
      <c r="A40" s="30"/>
      <c r="B40" s="30"/>
    </row>
    <row r="41" spans="1:8">
      <c r="A41" s="26"/>
      <c r="C41" s="27"/>
      <c r="D41" s="27"/>
    </row>
    <row r="42" spans="1:8">
      <c r="A42" s="26"/>
    </row>
    <row r="43" spans="1:8">
      <c r="A43" s="26"/>
    </row>
    <row r="44" spans="1:8">
      <c r="A44" s="26"/>
    </row>
    <row r="45" spans="1:8">
      <c r="A45" s="26"/>
    </row>
  </sheetData>
  <protectedRanges>
    <protectedRange sqref="C4:H4 C11:H11 C12:E13 C34:E37 C8:H8 C9:E10 C14:H14 C15:E16 C17:H17 C18:E22 C26:H26 C27:E31 C38:H38 C32:H33 C24:E25 C23:H23" name="krista_tr_1240_0_1"/>
    <protectedRange sqref="F34:F37 F12:F13 F9:F10 F15:F16 F18:F22 F27:F31 F24:F25" name="krista_tr_72_0_1"/>
    <protectedRange sqref="G34:G37 G12:G13 G9:G10 G15:G16 G18:G22 G27:G31 G24:G25" name="krista_tr_74_0_1"/>
    <protectedRange sqref="H34:H37 H12:H13 H9:H10 H15:H16 H18:H22 H27:H31 H24:H25" name="krista_tr_75_0_1"/>
  </protectedRanges>
  <mergeCells count="9">
    <mergeCell ref="G1:H1"/>
    <mergeCell ref="I5:I7"/>
    <mergeCell ref="A40:B40"/>
    <mergeCell ref="C5:C7"/>
    <mergeCell ref="D5:D7"/>
    <mergeCell ref="E5:E7"/>
    <mergeCell ref="F5:F7"/>
    <mergeCell ref="G5:G7"/>
    <mergeCell ref="H5:H7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KosarevaNG</dc:creator>
  <cp:lastModifiedBy>Вероника</cp:lastModifiedBy>
  <cp:lastPrinted>2015-05-07T04:12:08Z</cp:lastPrinted>
  <dcterms:created xsi:type="dcterms:W3CDTF">2011-05-26T09:57:36Z</dcterms:created>
  <dcterms:modified xsi:type="dcterms:W3CDTF">2015-10-26T11:39:21Z</dcterms:modified>
</cp:coreProperties>
</file>